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Restreint\SG-CP-Restreint\MARCHES\DRH\2025\2025-37 CESU\2-Passation\DCE\"/>
    </mc:Choice>
  </mc:AlternateContent>
  <xr:revisionPtr revIDLastSave="0" documentId="13_ncr:1_{FBC63261-C64B-4962-BFF9-8F03821C037F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PAGE DE GARDE" sheetId="2" r:id="rId1"/>
    <sheet name="NOTICE" sheetId="7" r:id="rId2"/>
    <sheet name="BP" sheetId="1" r:id="rId3"/>
    <sheet name="ESTIMATION FINANCIERE" sheetId="4" r:id="rId4"/>
  </sheets>
  <definedNames>
    <definedName name="_xlnm.Print_Area" localSheetId="3">'ESTIMATION FINANCIERE'!$A$1:$E$21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4" l="1"/>
  <c r="E6" i="4" s="1"/>
  <c r="B6" i="4"/>
  <c r="B7" i="4"/>
  <c r="C7" i="4"/>
  <c r="D14" i="4" l="1"/>
  <c r="D15" i="4"/>
  <c r="D16" i="4"/>
  <c r="D17" i="4"/>
  <c r="D18" i="4"/>
  <c r="D13" i="4"/>
  <c r="C8" i="4"/>
  <c r="C9" i="4"/>
  <c r="C10" i="4"/>
  <c r="E8" i="4"/>
  <c r="E11" i="4" s="1"/>
  <c r="C6" i="4" l="1"/>
  <c r="C11" i="4" l="1"/>
  <c r="E19" i="4" l="1"/>
  <c r="E20" i="4" s="1"/>
  <c r="E21" i="4" l="1"/>
</calcChain>
</file>

<file path=xl/sharedStrings.xml><?xml version="1.0" encoding="utf-8"?>
<sst xmlns="http://schemas.openxmlformats.org/spreadsheetml/2006/main" count="57" uniqueCount="47">
  <si>
    <t>PRESTATIONS</t>
  </si>
  <si>
    <t>DESCRIPTIF DES PRESTATIONS</t>
  </si>
  <si>
    <t>Quantité</t>
  </si>
  <si>
    <t xml:space="preserve">Prix HT </t>
  </si>
  <si>
    <t>Titres papier</t>
  </si>
  <si>
    <t>Titres dématérialisés</t>
  </si>
  <si>
    <t>Papier</t>
  </si>
  <si>
    <t>Dématérialisé</t>
  </si>
  <si>
    <t>TOTAL en € HT</t>
  </si>
  <si>
    <t>TOTAL en € TTC</t>
  </si>
  <si>
    <t>PRIX UNITAIRE  € HT</t>
  </si>
  <si>
    <t xml:space="preserve">Présentation générale du contenu du fichier
Bordereau de prix unitaires et de la méthode de saisie de l'offre du candidat :
</t>
  </si>
  <si>
    <t>Onglet "estimation financière"</t>
  </si>
  <si>
    <t>POURCENTAGE</t>
  </si>
  <si>
    <r>
      <t xml:space="preserve">taux de TVA en %
</t>
    </r>
    <r>
      <rPr>
        <sz val="10"/>
        <rFont val="Arial"/>
        <family val="2"/>
      </rPr>
      <t>Si le taux est à 20 % veuillez saisir 20 dans la cellule ci-contre)</t>
    </r>
  </si>
  <si>
    <t>TVA</t>
  </si>
  <si>
    <t>Mise en œuvre du chèque emploi service universel (CESU) préfinancé 
par l’Agence de l’Eau Rhône Méditerranée Corse</t>
  </si>
  <si>
    <t>Frais de changement de millésimes</t>
  </si>
  <si>
    <t>Frais d'opposition en cas de perte ou de vol d'un chéquier</t>
  </si>
  <si>
    <t>Séance d'information du personnel sur Lyon</t>
  </si>
  <si>
    <t>Séance d'information du personnel sur Besançon</t>
  </si>
  <si>
    <t>Séance d'information du personnel sur Marseille</t>
  </si>
  <si>
    <t>Séance d'information du personnel sur Montpellier</t>
  </si>
  <si>
    <t>Séances d'information du personnel (*)</t>
  </si>
  <si>
    <t>(*) Les frais de déplacement et transport nécessaires à l’exécution des prestations sont inclus (cf. article 4.3 CCAP)</t>
  </si>
  <si>
    <t>Séances d'information du personnel</t>
  </si>
  <si>
    <t>Frais de réédition d'un chéquier suite à perte ou vol (forfait)</t>
  </si>
  <si>
    <t>Frais de gestion des chèques (en %) sur le montant des valeurs commandées, à chaque commande</t>
  </si>
  <si>
    <t>Frais de gestion des E-CESU (en %) sur le montant des valeurs commandées, à chaque commande</t>
  </si>
  <si>
    <t>Frais d'envoi individuel pour 1 expédition au domicile de l'agent (envoi recommandé avec AR)</t>
  </si>
  <si>
    <t>Frais de changement de millésimes par titre</t>
  </si>
  <si>
    <r>
      <t>Frais de changement de millésimes par titres (</t>
    </r>
    <r>
      <rPr>
        <b/>
        <sz val="10"/>
        <rFont val="Calibri"/>
        <family val="2"/>
        <scheme val="minor"/>
      </rPr>
      <t>annuel</t>
    </r>
    <r>
      <rPr>
        <sz val="10"/>
        <rFont val="Calibri"/>
        <family val="2"/>
        <scheme val="minor"/>
      </rPr>
      <t>)</t>
    </r>
  </si>
  <si>
    <r>
      <t xml:space="preserve">Frais de réédition d'un chéquier suite à perte ou vol (forfait) - </t>
    </r>
    <r>
      <rPr>
        <b/>
        <sz val="11"/>
        <rFont val="Calibri"/>
        <family val="2"/>
        <scheme val="minor"/>
      </rPr>
      <t>annuel</t>
    </r>
  </si>
  <si>
    <r>
      <t xml:space="preserve">Frais d'opposition en cas de perte ou de vol d'un chéquier - </t>
    </r>
    <r>
      <rPr>
        <b/>
        <sz val="11"/>
        <rFont val="Calibri"/>
        <family val="2"/>
        <scheme val="minor"/>
      </rPr>
      <t>annuel</t>
    </r>
  </si>
  <si>
    <t>Formation à Lyon du ou des gestionnaires de l'agence</t>
  </si>
  <si>
    <t>Séance d'information du personnel  (Lyon et/ou délégation éloignée) en visioconférence</t>
  </si>
  <si>
    <t>Formation du ou des gestionnaires de l'agence</t>
  </si>
  <si>
    <t>BORDEREAU DES PRIX  - ESTIMATION FINANCIERE</t>
  </si>
  <si>
    <t>DOCUMENT CONTRACTUEL</t>
  </si>
  <si>
    <t>Annexe financière n° 1 à l'acte d'engagement
n° 2025-37</t>
  </si>
  <si>
    <t xml:space="preserve">BORDEREAU DES PRIX </t>
  </si>
  <si>
    <t>Onglet "BP"</t>
  </si>
  <si>
    <t>Remplir chaque prix et pourcentage</t>
  </si>
  <si>
    <r>
      <t xml:space="preserve">Pour information.
</t>
    </r>
    <r>
      <rPr>
        <b/>
        <sz val="13"/>
        <color theme="1"/>
        <rFont val="Calibri"/>
        <family val="2"/>
        <scheme val="minor"/>
      </rPr>
      <t>Ne pas remplir : les montants sont issus de l'onget "BP"</t>
    </r>
  </si>
  <si>
    <r>
      <t xml:space="preserve">ESTIMATION FINANCIERE NON CONTRACTUELLE </t>
    </r>
    <r>
      <rPr>
        <b/>
        <u/>
        <sz val="12"/>
        <rFont val="Calibri"/>
        <family val="2"/>
        <scheme val="minor"/>
      </rPr>
      <t>POUR UNE ANNÉE D'EXÉCUTION</t>
    </r>
    <r>
      <rPr>
        <b/>
        <sz val="12"/>
        <rFont val="Calibri"/>
        <family val="2"/>
        <scheme val="minor"/>
      </rPr>
      <t xml:space="preserve">
Document ne servant qu'au jugement de l'offre financière</t>
    </r>
  </si>
  <si>
    <r>
      <t xml:space="preserve">Frais de gestion </t>
    </r>
    <r>
      <rPr>
        <b/>
        <sz val="10"/>
        <rFont val="Calibri"/>
        <family val="2"/>
        <scheme val="minor"/>
      </rPr>
      <t>annuel</t>
    </r>
    <r>
      <rPr>
        <sz val="10"/>
        <rFont val="Calibri"/>
        <family val="2"/>
        <scheme val="minor"/>
      </rPr>
      <t xml:space="preserve"> (en %) sur le montant des valeurs commandées, à chaque commande</t>
    </r>
  </si>
  <si>
    <r>
      <t xml:space="preserve">Frais d'envoi </t>
    </r>
    <r>
      <rPr>
        <b/>
        <sz val="10"/>
        <rFont val="Calibri"/>
        <family val="2"/>
        <scheme val="minor"/>
      </rPr>
      <t>annuel</t>
    </r>
    <r>
      <rPr>
        <sz val="10"/>
        <rFont val="Calibri"/>
        <family val="2"/>
        <scheme val="minor"/>
      </rPr>
      <t xml:space="preserve"> pour 1 expédition au domicile de l'agent (envoi recommandé avec accusé réception)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</si>
</sst>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_€"/>
    <numFmt numFmtId="166" formatCode="_-* #,##0\ _€_-;\-* #,##0\ _€_-;_-* &quot;-&quot;??\ _€_-;_-@_-"/>
  </numFmts>
  <fonts count="29" x14ac:knownFonts="1">
    <font>
      <sz val="11"/>
      <color theme="1"/>
      <name val="Calibri"/>
      <family val="2"/>
      <scheme val="minor"/>
    </font>
    <font>
      <b/>
      <sz val="22"/>
      <name val="Arial"/>
      <family val="2"/>
    </font>
    <font>
      <sz val="22"/>
      <name val="Verdana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Arial"/>
      <family val="2"/>
    </font>
    <font>
      <b/>
      <sz val="16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5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Arial"/>
      <family val="2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0" fontId="9" fillId="0" borderId="0" xfId="0" applyFont="1"/>
    <xf numFmtId="0" fontId="3" fillId="0" borderId="0" xfId="0" applyFont="1" applyProtection="1"/>
    <xf numFmtId="0" fontId="3" fillId="0" borderId="0" xfId="0" applyFont="1" applyBorder="1" applyProtection="1"/>
    <xf numFmtId="0" fontId="13" fillId="0" borderId="1" xfId="0" applyFont="1" applyBorder="1" applyAlignment="1" applyProtection="1">
      <alignment horizontal="center" vertical="center"/>
    </xf>
    <xf numFmtId="0" fontId="14" fillId="0" borderId="0" xfId="0" applyFont="1" applyBorder="1" applyAlignment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 vertical="center"/>
    </xf>
    <xf numFmtId="0" fontId="0" fillId="0" borderId="0" xfId="0" applyBorder="1"/>
    <xf numFmtId="0" fontId="13" fillId="0" borderId="2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17" fillId="4" borderId="1" xfId="0" applyFont="1" applyFill="1" applyBorder="1" applyAlignment="1" applyProtection="1">
      <alignment horizontal="center" vertical="center"/>
    </xf>
    <xf numFmtId="0" fontId="17" fillId="4" borderId="2" xfId="0" applyFont="1" applyFill="1" applyBorder="1" applyAlignment="1" applyProtection="1">
      <alignment horizontal="center" vertical="center"/>
    </xf>
    <xf numFmtId="4" fontId="12" fillId="4" borderId="1" xfId="0" applyNumberFormat="1" applyFont="1" applyFill="1" applyBorder="1" applyAlignment="1" applyProtection="1">
      <alignment horizontal="center" vertical="center"/>
    </xf>
    <xf numFmtId="0" fontId="18" fillId="0" borderId="16" xfId="0" applyFont="1" applyBorder="1" applyAlignment="1" applyProtection="1">
      <alignment vertical="center" wrapText="1"/>
    </xf>
    <xf numFmtId="0" fontId="18" fillId="0" borderId="0" xfId="0" applyFont="1" applyBorder="1" applyAlignment="1" applyProtection="1">
      <alignment horizontal="right" vertical="center" wrapText="1"/>
    </xf>
    <xf numFmtId="0" fontId="21" fillId="0" borderId="0" xfId="0" applyFont="1" applyBorder="1" applyAlignment="1">
      <alignment wrapText="1"/>
    </xf>
    <xf numFmtId="0" fontId="3" fillId="4" borderId="4" xfId="0" applyFont="1" applyFill="1" applyBorder="1" applyAlignment="1" applyProtection="1">
      <alignment horizontal="left" vertical="center" wrapText="1"/>
    </xf>
    <xf numFmtId="0" fontId="22" fillId="5" borderId="17" xfId="0" applyFont="1" applyFill="1" applyBorder="1" applyAlignment="1">
      <alignment horizontal="center" vertical="center"/>
    </xf>
    <xf numFmtId="0" fontId="22" fillId="5" borderId="19" xfId="0" applyFont="1" applyFill="1" applyBorder="1" applyAlignment="1">
      <alignment horizontal="center" vertical="center"/>
    </xf>
    <xf numFmtId="0" fontId="3" fillId="0" borderId="18" xfId="0" applyFont="1" applyBorder="1" applyAlignment="1" applyProtection="1">
      <alignment horizontal="left" vertical="center" wrapText="1"/>
    </xf>
    <xf numFmtId="0" fontId="3" fillId="4" borderId="3" xfId="0" applyFont="1" applyFill="1" applyBorder="1" applyAlignment="1" applyProtection="1">
      <alignment horizontal="left" vertical="center" wrapText="1"/>
    </xf>
    <xf numFmtId="9" fontId="12" fillId="0" borderId="1" xfId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20" xfId="0" applyFont="1" applyBorder="1" applyAlignment="1" applyProtection="1">
      <alignment horizontal="left" vertical="center" wrapText="1"/>
    </xf>
    <xf numFmtId="165" fontId="12" fillId="0" borderId="2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3" fillId="4" borderId="22" xfId="0" applyFont="1" applyFill="1" applyBorder="1" applyAlignment="1" applyProtection="1">
      <alignment horizontal="left" vertical="center" wrapText="1"/>
    </xf>
    <xf numFmtId="165" fontId="12" fillId="0" borderId="14" xfId="0" applyNumberFormat="1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left" vertical="center" wrapText="1"/>
    </xf>
    <xf numFmtId="0" fontId="3" fillId="4" borderId="20" xfId="0" applyFont="1" applyFill="1" applyBorder="1" applyAlignment="1" applyProtection="1">
      <alignment horizontal="left" vertical="center" wrapText="1"/>
    </xf>
    <xf numFmtId="0" fontId="10" fillId="3" borderId="9" xfId="0" applyFont="1" applyFill="1" applyBorder="1" applyAlignment="1" applyProtection="1">
      <alignment horizontal="center" vertical="center" wrapText="1"/>
    </xf>
    <xf numFmtId="0" fontId="10" fillId="3" borderId="10" xfId="0" applyFont="1" applyFill="1" applyBorder="1" applyAlignment="1" applyProtection="1">
      <alignment vertical="center" wrapText="1"/>
    </xf>
    <xf numFmtId="166" fontId="17" fillId="0" borderId="1" xfId="2" applyNumberFormat="1" applyFont="1" applyBorder="1" applyAlignment="1" applyProtection="1">
      <alignment horizontal="center" vertical="center"/>
    </xf>
    <xf numFmtId="0" fontId="0" fillId="0" borderId="0" xfId="0" applyFont="1" applyFill="1" applyProtection="1"/>
    <xf numFmtId="0" fontId="19" fillId="0" borderId="0" xfId="0" applyFont="1" applyFill="1" applyBorder="1" applyAlignment="1" applyProtection="1">
      <alignment vertical="center" wrapText="1"/>
    </xf>
    <xf numFmtId="0" fontId="0" fillId="0" borderId="0" xfId="0" applyFont="1" applyProtection="1"/>
    <xf numFmtId="0" fontId="5" fillId="0" borderId="2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center" vertical="center"/>
    </xf>
    <xf numFmtId="0" fontId="0" fillId="0" borderId="0" xfId="0" applyFont="1" applyBorder="1" applyProtection="1"/>
    <xf numFmtId="9" fontId="12" fillId="0" borderId="14" xfId="1" applyFont="1" applyBorder="1" applyAlignment="1" applyProtection="1">
      <alignment horizontal="center" vertical="center"/>
      <protection locked="0"/>
    </xf>
    <xf numFmtId="10" fontId="12" fillId="0" borderId="14" xfId="1" applyNumberFormat="1" applyFont="1" applyBorder="1" applyAlignment="1" applyProtection="1">
      <alignment horizontal="center" vertical="center"/>
      <protection locked="0"/>
    </xf>
    <xf numFmtId="0" fontId="27" fillId="0" borderId="9" xfId="0" applyFont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26" fillId="0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25" fillId="0" borderId="0" xfId="0" applyFont="1" applyAlignment="1" applyProtection="1">
      <alignment horizontal="left"/>
    </xf>
    <xf numFmtId="0" fontId="10" fillId="3" borderId="8" xfId="0" applyFont="1" applyFill="1" applyBorder="1" applyAlignment="1" applyProtection="1">
      <alignment horizontal="center" vertical="center" wrapText="1"/>
    </xf>
    <xf numFmtId="0" fontId="10" fillId="3" borderId="9" xfId="0" applyFont="1" applyFill="1" applyBorder="1" applyAlignment="1" applyProtection="1">
      <alignment horizontal="center" vertical="center" wrapText="1"/>
    </xf>
    <xf numFmtId="0" fontId="19" fillId="0" borderId="8" xfId="0" applyFont="1" applyFill="1" applyBorder="1" applyAlignment="1" applyProtection="1">
      <alignment horizontal="center" vertical="center" wrapText="1"/>
    </xf>
    <xf numFmtId="0" fontId="19" fillId="0" borderId="9" xfId="0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 applyProtection="1">
      <alignment horizontal="center" vertical="center" wrapText="1"/>
    </xf>
    <xf numFmtId="0" fontId="15" fillId="6" borderId="8" xfId="0" applyFont="1" applyFill="1" applyBorder="1" applyAlignment="1" applyProtection="1">
      <alignment horizontal="center" vertical="center"/>
    </xf>
    <xf numFmtId="0" fontId="15" fillId="6" borderId="9" xfId="0" applyFont="1" applyFill="1" applyBorder="1" applyAlignment="1" applyProtection="1">
      <alignment horizontal="center" vertical="center"/>
    </xf>
    <xf numFmtId="0" fontId="15" fillId="6" borderId="10" xfId="0" applyFont="1" applyFill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5" fillId="0" borderId="25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left" vertical="center" wrapText="1"/>
    </xf>
    <xf numFmtId="0" fontId="3" fillId="0" borderId="20" xfId="0" applyFont="1" applyBorder="1" applyAlignment="1" applyProtection="1">
      <alignment horizontal="left" vertical="center" wrapText="1"/>
    </xf>
    <xf numFmtId="0" fontId="27" fillId="0" borderId="8" xfId="0" applyFont="1" applyBorder="1" applyAlignment="1" applyProtection="1">
      <alignment horizontal="center" vertical="center"/>
    </xf>
    <xf numFmtId="0" fontId="27" fillId="0" borderId="9" xfId="0" applyFont="1" applyBorder="1" applyAlignment="1" applyProtection="1">
      <alignment horizontal="center" vertical="center"/>
    </xf>
    <xf numFmtId="0" fontId="27" fillId="0" borderId="10" xfId="0" applyFont="1" applyBorder="1" applyAlignment="1" applyProtection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12" fillId="0" borderId="27" xfId="0" applyFont="1" applyBorder="1" applyAlignment="1" applyProtection="1">
      <alignment horizontal="center" vertical="center"/>
    </xf>
    <xf numFmtId="0" fontId="12" fillId="0" borderId="15" xfId="0" applyFont="1" applyBorder="1" applyAlignment="1" applyProtection="1">
      <alignment horizontal="center" vertical="center"/>
    </xf>
    <xf numFmtId="0" fontId="25" fillId="4" borderId="3" xfId="0" applyFont="1" applyFill="1" applyBorder="1" applyAlignment="1" applyProtection="1">
      <alignment horizontal="center" vertical="center" wrapText="1"/>
    </xf>
    <xf numFmtId="0" fontId="25" fillId="4" borderId="4" xfId="0" applyFont="1" applyFill="1" applyBorder="1" applyAlignment="1" applyProtection="1">
      <alignment horizontal="center" vertical="center" wrapText="1"/>
    </xf>
    <xf numFmtId="0" fontId="12" fillId="6" borderId="8" xfId="0" applyFont="1" applyFill="1" applyBorder="1" applyAlignment="1" applyProtection="1">
      <alignment horizontal="center" vertical="center" wrapText="1"/>
    </xf>
    <xf numFmtId="0" fontId="12" fillId="6" borderId="9" xfId="0" applyFont="1" applyFill="1" applyBorder="1" applyAlignment="1" applyProtection="1">
      <alignment horizontal="center" vertical="center"/>
    </xf>
    <xf numFmtId="0" fontId="12" fillId="6" borderId="1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right" vertical="center"/>
    </xf>
    <xf numFmtId="0" fontId="12" fillId="0" borderId="3" xfId="0" applyFont="1" applyBorder="1" applyAlignment="1" applyProtection="1">
      <alignment horizontal="right" vertical="center"/>
    </xf>
    <xf numFmtId="0" fontId="12" fillId="0" borderId="4" xfId="0" applyFont="1" applyBorder="1" applyAlignment="1" applyProtection="1">
      <alignment horizontal="right" vertical="center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514350</xdr:colOff>
      <xdr:row>0</xdr:row>
      <xdr:rowOff>152400</xdr:rowOff>
    </xdr:from>
    <xdr:to>
      <xdr:col>6</xdr:col>
      <xdr:colOff>733425</xdr:colOff>
      <xdr:row>4</xdr:row>
      <xdr:rowOff>133350</xdr:rowOff>
    </xdr:to>
    <xdr:pic>
      <xdr:nvPicPr>
        <xdr:cNvPr id="1025" name="Imag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52400"/>
          <a:ext cx="9810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57150</xdr:rowOff>
    </xdr:from>
    <xdr:to>
      <xdr:col>1</xdr:col>
      <xdr:colOff>495300</xdr:colOff>
      <xdr:row>5</xdr:row>
      <xdr:rowOff>66675</xdr:rowOff>
    </xdr:to>
    <xdr:pic>
      <xdr:nvPicPr>
        <xdr:cNvPr id="1026" name="Image 2" descr="\\domntade.eaurmc.fr\aermc\_DELCOM\Public\11. Boite a outils\CHARTE_MARQUE_ETAT\Re╠üpublique Franc╠ºaise - Bloc-marque\REPUBLIQUE_FRANCAISE\jpg\Republique_Francaise_RVB.jpg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7150"/>
          <a:ext cx="12287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1228725</xdr:colOff>
      <xdr:row>5</xdr:row>
      <xdr:rowOff>76200</xdr:rowOff>
    </xdr:to>
    <xdr:pic>
      <xdr:nvPicPr>
        <xdr:cNvPr id="2" name="Image 2" descr="\\domntade.eaurmc.fr\aermc\_DELCOM\Public\11. Boite a outils\CHARTE_MARQUE_ETAT\Re╠üpublique Franc╠ºaise - Bloc-marque\REPUBLIQUE_FRANCAISE\jpg\Republique_Francaise_RVB.jpg">
          <a:extLst>
            <a:ext uri="{FF2B5EF4-FFF2-40B4-BE49-F238E27FC236}">
              <a16:creationId xmlns:a16="http://schemas.microsoft.com/office/drawing/2014/main" id="{DEAA7F21-B1CE-4F7B-A6DB-8612B6532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87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476250</xdr:colOff>
      <xdr:row>0</xdr:row>
      <xdr:rowOff>57150</xdr:rowOff>
    </xdr:from>
    <xdr:to>
      <xdr:col>3</xdr:col>
      <xdr:colOff>628650</xdr:colOff>
      <xdr:row>4</xdr:row>
      <xdr:rowOff>104775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8BD64765-FF23-4518-82F5-01A573254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57150"/>
          <a:ext cx="9810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23"/>
  <sheetViews>
    <sheetView tabSelected="1" workbookViewId="0">
      <selection activeCell="J11" sqref="J11"/>
    </sheetView>
  </sheetViews>
  <sheetFormatPr baseColWidth="10" defaultRowHeight="15" x14ac:dyDescent="0.25"/>
  <sheetData>
    <row r="4" spans="1:12" ht="21" x14ac:dyDescent="0.4">
      <c r="A4" s="56"/>
      <c r="B4" s="56"/>
      <c r="C4" s="56"/>
    </row>
    <row r="10" spans="1:12" ht="12.75" customHeight="1" thickBot="1" x14ac:dyDescent="0.55000000000000004">
      <c r="G10" s="1"/>
    </row>
    <row r="11" spans="1:12" ht="63.75" customHeight="1" thickBot="1" x14ac:dyDescent="0.3">
      <c r="A11" s="63" t="s">
        <v>16</v>
      </c>
      <c r="B11" s="64"/>
      <c r="C11" s="64"/>
      <c r="D11" s="64"/>
      <c r="E11" s="64"/>
      <c r="F11" s="64"/>
      <c r="G11" s="65"/>
    </row>
    <row r="12" spans="1:12" ht="15" customHeight="1" x14ac:dyDescent="0.3">
      <c r="A12" s="8"/>
      <c r="B12" s="8"/>
      <c r="C12" s="8"/>
      <c r="D12" s="8"/>
      <c r="E12" s="8"/>
      <c r="F12" s="8"/>
      <c r="G12" s="8"/>
    </row>
    <row r="13" spans="1:12" ht="45.75" customHeight="1" x14ac:dyDescent="0.3">
      <c r="A13" s="62"/>
      <c r="B13" s="62"/>
      <c r="C13" s="62"/>
      <c r="D13" s="62"/>
      <c r="E13" s="62"/>
      <c r="F13" s="62"/>
      <c r="G13" s="62"/>
    </row>
    <row r="14" spans="1:12" ht="21" x14ac:dyDescent="0.3">
      <c r="A14" s="57"/>
      <c r="B14" s="57"/>
      <c r="C14" s="57"/>
      <c r="D14" s="57"/>
      <c r="E14" s="57"/>
      <c r="F14" s="57"/>
      <c r="G14" s="57"/>
      <c r="H14" s="2"/>
    </row>
    <row r="16" spans="1:12" ht="17.25" x14ac:dyDescent="0.25">
      <c r="A16" s="58" t="s">
        <v>37</v>
      </c>
      <c r="B16" s="58"/>
      <c r="C16" s="58"/>
      <c r="D16" s="58"/>
      <c r="E16" s="58"/>
      <c r="F16" s="58"/>
      <c r="G16" s="58"/>
      <c r="L16" s="12"/>
    </row>
    <row r="17" spans="1:7" ht="27" x14ac:dyDescent="0.35">
      <c r="A17" s="3"/>
      <c r="B17" s="66"/>
      <c r="C17" s="66"/>
      <c r="D17" s="66"/>
      <c r="E17" s="66"/>
      <c r="F17" s="66"/>
      <c r="G17" s="3"/>
    </row>
    <row r="21" spans="1:7" ht="54.75" customHeight="1" x14ac:dyDescent="0.25">
      <c r="A21" s="59" t="s">
        <v>39</v>
      </c>
      <c r="B21" s="60"/>
      <c r="C21" s="60"/>
      <c r="D21" s="60"/>
      <c r="E21" s="60"/>
      <c r="F21" s="60"/>
      <c r="G21" s="61"/>
    </row>
    <row r="23" spans="1:7" ht="21" x14ac:dyDescent="0.35">
      <c r="D23" s="4"/>
    </row>
  </sheetData>
  <sheetProtection algorithmName="SHA-512" hashValue="N/7rH2IMPTF2H0RqpM2Lpp4I1O+q5EQ3H2wtyBldFN7IFTt4VZs1xKjMajWBjdpABYJDyJ5Kyo/YlEDn10pcUQ==" saltValue="P9eezBJo0rAqnpUBqUNJ+w==" spinCount="100000" sheet="1" objects="1" scenarios="1" selectLockedCells="1" selectUnlockedCells="1"/>
  <mergeCells count="7">
    <mergeCell ref="A4:C4"/>
    <mergeCell ref="A14:G14"/>
    <mergeCell ref="A16:G16"/>
    <mergeCell ref="A21:G21"/>
    <mergeCell ref="A13:G13"/>
    <mergeCell ref="A11:G11"/>
    <mergeCell ref="B17:F17"/>
  </mergeCells>
  <pageMargins left="0.7" right="0.7" top="0.75" bottom="0.75" header="0.3" footer="0.3"/>
  <pageSetup paperSize="9" orientation="portrait" r:id="rId1"/>
  <headerFooter>
    <oddFooter>&amp;L&amp;1#&amp;"Calibri"&amp;1&amp;KFFFFFFC2 - Internal Natixis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1001-5050-4A51-8C41-76EDA36E653D}">
  <dimension ref="A10:F15"/>
  <sheetViews>
    <sheetView workbookViewId="0">
      <selection activeCell="B14" sqref="B14:D14"/>
    </sheetView>
  </sheetViews>
  <sheetFormatPr baseColWidth="10" defaultRowHeight="15" x14ac:dyDescent="0.25"/>
  <cols>
    <col min="1" max="1" width="33.140625" bestFit="1" customWidth="1"/>
    <col min="2" max="2" width="33.42578125" customWidth="1"/>
    <col min="3" max="3" width="12.42578125" customWidth="1"/>
    <col min="4" max="4" width="13.85546875" customWidth="1"/>
  </cols>
  <sheetData>
    <row r="10" spans="1:6" ht="53.25" customHeight="1" x14ac:dyDescent="0.3">
      <c r="A10" s="67" t="s">
        <v>11</v>
      </c>
      <c r="B10" s="67"/>
      <c r="C10" s="67"/>
      <c r="D10" s="67"/>
      <c r="E10" s="25"/>
      <c r="F10" s="25"/>
    </row>
    <row r="13" spans="1:6" ht="15.75" thickBot="1" x14ac:dyDescent="0.3"/>
    <row r="14" spans="1:6" ht="57.75" customHeight="1" x14ac:dyDescent="0.25">
      <c r="A14" s="27" t="s">
        <v>41</v>
      </c>
      <c r="B14" s="68" t="s">
        <v>42</v>
      </c>
      <c r="C14" s="69"/>
      <c r="D14" s="70"/>
    </row>
    <row r="15" spans="1:6" ht="52.5" customHeight="1" thickBot="1" x14ac:dyDescent="0.3">
      <c r="A15" s="28" t="s">
        <v>12</v>
      </c>
      <c r="B15" s="71" t="s">
        <v>43</v>
      </c>
      <c r="C15" s="72"/>
      <c r="D15" s="73"/>
    </row>
  </sheetData>
  <sheetProtection algorithmName="SHA-512" hashValue="gmgJDpMa8cRCtTSH9aZR0EPbUXX/z8NYfw56Hc6vf6GAcqtzJqFVQlyury3do3+CX+KCP9YrDt2vVxRO8ng08w==" saltValue="F3EHBOd8RmNg+bUoyNMmMw==" spinCount="100000" sheet="1" objects="1" scenarios="1" selectLockedCells="1" selectUnlockedCells="1"/>
  <mergeCells count="3">
    <mergeCell ref="A10:D10"/>
    <mergeCell ref="B14:D14"/>
    <mergeCell ref="B15:D1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7"/>
  <sheetViews>
    <sheetView zoomScale="80" zoomScaleNormal="80" workbookViewId="0">
      <selection activeCell="C10" sqref="C10"/>
    </sheetView>
  </sheetViews>
  <sheetFormatPr baseColWidth="10" defaultColWidth="11.42578125" defaultRowHeight="15" x14ac:dyDescent="0.25"/>
  <cols>
    <col min="1" max="1" width="38.28515625" style="46" customWidth="1"/>
    <col min="2" max="2" width="48" style="46" customWidth="1"/>
    <col min="3" max="3" width="32.42578125" style="46" customWidth="1"/>
    <col min="4" max="4" width="11.42578125" style="46" hidden="1" customWidth="1"/>
    <col min="5" max="5" width="17.7109375" style="46" customWidth="1"/>
    <col min="6" max="16384" width="11.42578125" style="46"/>
  </cols>
  <sheetData>
    <row r="1" spans="1:7" s="44" customFormat="1" ht="60.75" customHeight="1" thickBot="1" x14ac:dyDescent="0.3">
      <c r="A1" s="78" t="s">
        <v>16</v>
      </c>
      <c r="B1" s="79"/>
      <c r="C1" s="79"/>
      <c r="D1" s="79"/>
      <c r="E1" s="80"/>
    </row>
    <row r="2" spans="1:7" s="44" customFormat="1" ht="8.25" customHeight="1" thickBot="1" x14ac:dyDescent="0.3">
      <c r="A2" s="45"/>
      <c r="B2" s="45"/>
      <c r="C2" s="45"/>
    </row>
    <row r="3" spans="1:7" s="44" customFormat="1" ht="24.75" customHeight="1" thickBot="1" x14ac:dyDescent="0.3">
      <c r="A3" s="81" t="s">
        <v>40</v>
      </c>
      <c r="B3" s="82"/>
      <c r="C3" s="82"/>
      <c r="D3" s="82"/>
      <c r="E3" s="83"/>
    </row>
    <row r="4" spans="1:7" ht="31.5" customHeight="1" thickBot="1" x14ac:dyDescent="0.3">
      <c r="A4" s="91" t="s">
        <v>38</v>
      </c>
      <c r="B4" s="92"/>
      <c r="C4" s="92"/>
      <c r="D4" s="92"/>
      <c r="E4" s="93"/>
    </row>
    <row r="5" spans="1:7" ht="31.5" customHeight="1" thickBot="1" x14ac:dyDescent="0.3">
      <c r="A5" s="52"/>
      <c r="B5" s="52"/>
      <c r="C5" s="52"/>
      <c r="D5" s="52"/>
      <c r="E5" s="52"/>
    </row>
    <row r="6" spans="1:7" ht="24" customHeight="1" thickBot="1" x14ac:dyDescent="0.3">
      <c r="A6" s="87" t="s">
        <v>0</v>
      </c>
      <c r="B6" s="88"/>
      <c r="C6" s="47" t="s">
        <v>10</v>
      </c>
      <c r="D6" s="47"/>
      <c r="E6" s="48" t="s">
        <v>13</v>
      </c>
    </row>
    <row r="7" spans="1:7" ht="24" customHeight="1" thickBot="1" x14ac:dyDescent="0.35">
      <c r="A7" s="76" t="s">
        <v>4</v>
      </c>
      <c r="B7" s="77"/>
      <c r="C7" s="41"/>
      <c r="D7" s="41"/>
      <c r="E7" s="42"/>
    </row>
    <row r="8" spans="1:7" ht="24" customHeight="1" x14ac:dyDescent="0.25">
      <c r="A8" s="89" t="s">
        <v>27</v>
      </c>
      <c r="B8" s="90"/>
      <c r="C8" s="40"/>
      <c r="D8" s="34"/>
      <c r="E8" s="51">
        <v>0</v>
      </c>
    </row>
    <row r="9" spans="1:7" ht="24" customHeight="1" x14ac:dyDescent="0.25">
      <c r="A9" s="85" t="s">
        <v>29</v>
      </c>
      <c r="B9" s="86"/>
      <c r="C9" s="15">
        <v>0</v>
      </c>
      <c r="D9" s="33"/>
      <c r="E9" s="26"/>
    </row>
    <row r="10" spans="1:7" ht="24" customHeight="1" x14ac:dyDescent="0.25">
      <c r="A10" s="85" t="s">
        <v>30</v>
      </c>
      <c r="B10" s="86"/>
      <c r="C10" s="15">
        <v>0</v>
      </c>
      <c r="D10" s="29"/>
      <c r="E10" s="30"/>
    </row>
    <row r="11" spans="1:7" ht="24" customHeight="1" x14ac:dyDescent="0.25">
      <c r="A11" s="85" t="s">
        <v>26</v>
      </c>
      <c r="B11" s="86"/>
      <c r="C11" s="15">
        <v>0</v>
      </c>
      <c r="D11" s="29"/>
      <c r="E11" s="30"/>
    </row>
    <row r="12" spans="1:7" ht="24" customHeight="1" thickBot="1" x14ac:dyDescent="0.3">
      <c r="A12" s="85" t="s">
        <v>18</v>
      </c>
      <c r="B12" s="86"/>
      <c r="C12" s="35">
        <v>0</v>
      </c>
      <c r="D12" s="36"/>
      <c r="E12" s="37"/>
    </row>
    <row r="13" spans="1:7" ht="24" customHeight="1" thickBot="1" x14ac:dyDescent="0.3">
      <c r="A13" s="76" t="s">
        <v>5</v>
      </c>
      <c r="B13" s="77"/>
      <c r="C13" s="41"/>
      <c r="D13" s="41"/>
      <c r="E13" s="42"/>
      <c r="G13" s="49"/>
    </row>
    <row r="14" spans="1:7" ht="24" customHeight="1" x14ac:dyDescent="0.25">
      <c r="A14" s="84" t="s">
        <v>28</v>
      </c>
      <c r="B14" s="84"/>
      <c r="C14" s="40"/>
      <c r="D14" s="39"/>
      <c r="E14" s="50">
        <v>0</v>
      </c>
    </row>
    <row r="15" spans="1:7" ht="24" customHeight="1" x14ac:dyDescent="0.25">
      <c r="A15" s="74" t="s">
        <v>17</v>
      </c>
      <c r="B15" s="74"/>
      <c r="C15" s="38">
        <v>0</v>
      </c>
      <c r="D15" s="32"/>
      <c r="E15" s="26"/>
    </row>
    <row r="16" spans="1:7" ht="15.75" thickBot="1" x14ac:dyDescent="0.3"/>
    <row r="17" spans="1:7" ht="24" customHeight="1" thickBot="1" x14ac:dyDescent="0.3">
      <c r="A17" s="76" t="s">
        <v>23</v>
      </c>
      <c r="B17" s="77"/>
      <c r="C17" s="41"/>
      <c r="D17" s="41"/>
      <c r="E17" s="42"/>
      <c r="G17" s="49"/>
    </row>
    <row r="18" spans="1:7" ht="24" customHeight="1" x14ac:dyDescent="0.25">
      <c r="A18" s="74" t="s">
        <v>19</v>
      </c>
      <c r="B18" s="74"/>
      <c r="C18" s="15">
        <v>0</v>
      </c>
      <c r="E18" s="26"/>
    </row>
    <row r="19" spans="1:7" ht="24" customHeight="1" x14ac:dyDescent="0.25">
      <c r="A19" s="74" t="s">
        <v>20</v>
      </c>
      <c r="B19" s="74"/>
      <c r="C19" s="15">
        <v>0</v>
      </c>
      <c r="E19" s="26"/>
    </row>
    <row r="20" spans="1:7" ht="27.75" customHeight="1" x14ac:dyDescent="0.25">
      <c r="A20" s="74" t="s">
        <v>21</v>
      </c>
      <c r="B20" s="74"/>
      <c r="C20" s="15">
        <v>0</v>
      </c>
      <c r="E20" s="26"/>
    </row>
    <row r="21" spans="1:7" ht="31.5" customHeight="1" x14ac:dyDescent="0.25">
      <c r="A21" s="74" t="s">
        <v>22</v>
      </c>
      <c r="B21" s="74"/>
      <c r="C21" s="15">
        <v>0</v>
      </c>
      <c r="E21" s="26"/>
    </row>
    <row r="22" spans="1:7" ht="26.25" customHeight="1" x14ac:dyDescent="0.25">
      <c r="A22" s="74" t="s">
        <v>35</v>
      </c>
      <c r="B22" s="74"/>
      <c r="C22" s="15">
        <v>0</v>
      </c>
      <c r="E22" s="26"/>
    </row>
    <row r="23" spans="1:7" ht="26.25" customHeight="1" x14ac:dyDescent="0.25">
      <c r="A23" s="74" t="s">
        <v>34</v>
      </c>
      <c r="B23" s="74"/>
      <c r="C23" s="15">
        <v>0</v>
      </c>
      <c r="E23" s="26"/>
    </row>
    <row r="24" spans="1:7" ht="27.75" customHeight="1" x14ac:dyDescent="0.25">
      <c r="D24" s="16"/>
    </row>
    <row r="25" spans="1:7" ht="41.25" customHeight="1" x14ac:dyDescent="0.25">
      <c r="A25" s="23"/>
      <c r="B25" s="24" t="s">
        <v>14</v>
      </c>
      <c r="C25" s="31">
        <v>0</v>
      </c>
    </row>
    <row r="27" spans="1:7" x14ac:dyDescent="0.25">
      <c r="A27" s="75" t="s">
        <v>24</v>
      </c>
      <c r="B27" s="75"/>
      <c r="C27" s="75"/>
      <c r="D27" s="75"/>
      <c r="E27" s="75"/>
    </row>
  </sheetData>
  <sheetProtection algorithmName="SHA-512" hashValue="Ae3tPu263J8Cg5gPZG9UiCYnEqw272dPSq2LBj6vQ1DhyonpcxsuabBUJtT9VpZA0sMuBkU6Nc2M27kdw6pv1g==" saltValue="yLMxK0c8LIfqXswnWS8qJw==" spinCount="100000" sheet="1" objects="1" scenarios="1" selectLockedCells="1"/>
  <mergeCells count="21">
    <mergeCell ref="A1:E1"/>
    <mergeCell ref="A3:E3"/>
    <mergeCell ref="A7:B7"/>
    <mergeCell ref="A13:B13"/>
    <mergeCell ref="A14:B14"/>
    <mergeCell ref="A10:B10"/>
    <mergeCell ref="A6:B6"/>
    <mergeCell ref="A8:B8"/>
    <mergeCell ref="A9:B9"/>
    <mergeCell ref="A11:B11"/>
    <mergeCell ref="A12:B12"/>
    <mergeCell ref="A4:E4"/>
    <mergeCell ref="A19:B19"/>
    <mergeCell ref="A20:B20"/>
    <mergeCell ref="A27:E27"/>
    <mergeCell ref="A15:B15"/>
    <mergeCell ref="A23:B23"/>
    <mergeCell ref="A21:B21"/>
    <mergeCell ref="A22:B22"/>
    <mergeCell ref="A18:B18"/>
    <mergeCell ref="A17:B17"/>
  </mergeCells>
  <pageMargins left="0.7" right="0.7" top="0.75" bottom="0.75" header="0.3" footer="0.3"/>
  <pageSetup paperSize="9" orientation="landscape" r:id="rId1"/>
  <headerFooter>
    <oddFooter>&amp;L&amp;1#&amp;"Calibri"&amp;1&amp;KFFFFFFC2 - Internal Natixis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9"/>
  <sheetViews>
    <sheetView zoomScale="110" zoomScaleNormal="110" workbookViewId="0">
      <selection activeCell="C8" sqref="C8"/>
    </sheetView>
  </sheetViews>
  <sheetFormatPr baseColWidth="10" defaultColWidth="11.42578125" defaultRowHeight="12.75" x14ac:dyDescent="0.2"/>
  <cols>
    <col min="1" max="1" width="53.28515625" style="5" customWidth="1"/>
    <col min="2" max="2" width="11.7109375" style="5" customWidth="1"/>
    <col min="3" max="3" width="15.42578125" style="5" customWidth="1"/>
    <col min="4" max="4" width="13.140625" style="5" customWidth="1"/>
    <col min="5" max="5" width="13.28515625" style="5" customWidth="1"/>
    <col min="6" max="6" width="11.42578125" style="5"/>
    <col min="7" max="12" width="11.42578125" style="6"/>
    <col min="13" max="16384" width="11.42578125" style="5"/>
  </cols>
  <sheetData>
    <row r="1" spans="1:12" ht="49.7" customHeight="1" thickBot="1" x14ac:dyDescent="0.25">
      <c r="A1" s="94" t="s">
        <v>16</v>
      </c>
      <c r="B1" s="95"/>
      <c r="C1" s="95"/>
      <c r="D1" s="95"/>
      <c r="E1" s="96"/>
    </row>
    <row r="2" spans="1:12" ht="12.75" customHeight="1" thickBot="1" x14ac:dyDescent="0.25">
      <c r="A2" s="101"/>
      <c r="B2" s="101"/>
      <c r="C2" s="101"/>
      <c r="D2" s="101"/>
      <c r="E2" s="101"/>
    </row>
    <row r="3" spans="1:12" ht="35.25" customHeight="1" thickBot="1" x14ac:dyDescent="0.25">
      <c r="A3" s="106" t="s">
        <v>44</v>
      </c>
      <c r="B3" s="107"/>
      <c r="C3" s="107"/>
      <c r="D3" s="107"/>
      <c r="E3" s="108"/>
      <c r="F3" s="6"/>
      <c r="G3" s="55"/>
      <c r="H3" s="55"/>
      <c r="I3" s="55"/>
      <c r="J3" s="55"/>
      <c r="K3" s="55"/>
      <c r="L3" s="5"/>
    </row>
    <row r="4" spans="1:12" s="9" customFormat="1" ht="21.2" customHeight="1" x14ac:dyDescent="0.2">
      <c r="A4" s="102" t="s">
        <v>1</v>
      </c>
      <c r="B4" s="110" t="s">
        <v>6</v>
      </c>
      <c r="C4" s="110"/>
      <c r="D4" s="110" t="s">
        <v>7</v>
      </c>
      <c r="E4" s="110"/>
      <c r="F4" s="6"/>
      <c r="G4" s="6"/>
      <c r="H4" s="10"/>
      <c r="I4" s="10"/>
      <c r="J4" s="10"/>
    </row>
    <row r="5" spans="1:12" ht="21.2" customHeight="1" x14ac:dyDescent="0.2">
      <c r="A5" s="103"/>
      <c r="B5" s="7" t="s">
        <v>2</v>
      </c>
      <c r="C5" s="7" t="s">
        <v>3</v>
      </c>
      <c r="D5" s="13" t="s">
        <v>2</v>
      </c>
      <c r="E5" s="7" t="s">
        <v>3</v>
      </c>
      <c r="F5" s="6"/>
      <c r="K5" s="5"/>
      <c r="L5" s="5"/>
    </row>
    <row r="6" spans="1:12" ht="33" customHeight="1" x14ac:dyDescent="0.2">
      <c r="A6" s="18" t="s">
        <v>45</v>
      </c>
      <c r="B6" s="43">
        <f>1800*12</f>
        <v>21600</v>
      </c>
      <c r="C6" s="11">
        <f>(BP!E8)*'ESTIMATION FINANCIERE'!B6</f>
        <v>0</v>
      </c>
      <c r="D6" s="43">
        <f>11700*12</f>
        <v>140400</v>
      </c>
      <c r="E6" s="11">
        <f>(BP!E14)*'ESTIMATION FINANCIERE'!D6</f>
        <v>0</v>
      </c>
      <c r="F6" s="6"/>
      <c r="K6" s="5"/>
      <c r="L6" s="5"/>
    </row>
    <row r="7" spans="1:12" ht="33" customHeight="1" x14ac:dyDescent="0.2">
      <c r="A7" s="18" t="s">
        <v>46</v>
      </c>
      <c r="B7" s="43">
        <f>5*12</f>
        <v>60</v>
      </c>
      <c r="C7" s="11">
        <f>BP!C9*'ESTIMATION FINANCIERE'!B7</f>
        <v>0</v>
      </c>
      <c r="D7" s="21"/>
      <c r="E7" s="22"/>
      <c r="F7" s="6"/>
      <c r="K7" s="5"/>
      <c r="L7" s="5"/>
    </row>
    <row r="8" spans="1:12" ht="33" customHeight="1" x14ac:dyDescent="0.2">
      <c r="A8" s="18" t="s">
        <v>31</v>
      </c>
      <c r="B8" s="43">
        <v>10</v>
      </c>
      <c r="C8" s="11">
        <f>(BP!C10)*'ESTIMATION FINANCIERE'!B8</f>
        <v>0</v>
      </c>
      <c r="D8" s="43">
        <v>40</v>
      </c>
      <c r="E8" s="11">
        <f>(BP!C15)*'ESTIMATION FINANCIERE'!D8</f>
        <v>0</v>
      </c>
      <c r="F8" s="6"/>
      <c r="K8" s="5"/>
      <c r="L8" s="5"/>
    </row>
    <row r="9" spans="1:12" ht="33" customHeight="1" x14ac:dyDescent="0.2">
      <c r="A9" s="19" t="s">
        <v>32</v>
      </c>
      <c r="B9" s="43">
        <v>1</v>
      </c>
      <c r="C9" s="11">
        <f>(BP!C11)*'ESTIMATION FINANCIERE'!B9</f>
        <v>0</v>
      </c>
      <c r="D9" s="21"/>
      <c r="E9" s="22"/>
      <c r="F9" s="53"/>
      <c r="G9" s="54"/>
      <c r="H9" s="54"/>
      <c r="I9" s="54"/>
      <c r="K9" s="5"/>
      <c r="L9" s="5"/>
    </row>
    <row r="10" spans="1:12" ht="33" customHeight="1" x14ac:dyDescent="0.2">
      <c r="A10" s="19" t="s">
        <v>33</v>
      </c>
      <c r="B10" s="43">
        <v>1</v>
      </c>
      <c r="C10" s="11">
        <f>(BP!C12)*'ESTIMATION FINANCIERE'!B10</f>
        <v>0</v>
      </c>
      <c r="D10" s="21"/>
      <c r="E10" s="22"/>
      <c r="F10" s="53"/>
      <c r="G10" s="54"/>
      <c r="H10" s="54"/>
      <c r="I10" s="54"/>
      <c r="K10" s="5"/>
      <c r="L10" s="5"/>
    </row>
    <row r="11" spans="1:12" ht="33" customHeight="1" x14ac:dyDescent="0.2">
      <c r="A11" s="17" t="s">
        <v>8</v>
      </c>
      <c r="B11" s="20"/>
      <c r="C11" s="11">
        <f>SUM(C6:C10)</f>
        <v>0</v>
      </c>
      <c r="D11" s="21"/>
      <c r="E11" s="11">
        <f>SUM(E6:E10)</f>
        <v>0</v>
      </c>
      <c r="F11" s="53"/>
      <c r="G11" s="54"/>
      <c r="H11" s="54"/>
      <c r="I11" s="54"/>
      <c r="K11" s="5"/>
      <c r="L11" s="5"/>
    </row>
    <row r="12" spans="1:12" ht="33" customHeight="1" x14ac:dyDescent="0.2">
      <c r="A12" s="104" t="s">
        <v>25</v>
      </c>
      <c r="B12" s="104"/>
      <c r="C12" s="104"/>
      <c r="D12" s="104"/>
      <c r="E12" s="105"/>
      <c r="F12" s="53"/>
      <c r="G12" s="54"/>
      <c r="H12" s="54"/>
      <c r="I12" s="54"/>
      <c r="K12" s="5"/>
      <c r="L12" s="5"/>
    </row>
    <row r="13" spans="1:12" ht="33" customHeight="1" x14ac:dyDescent="0.2">
      <c r="A13" s="19" t="s">
        <v>19</v>
      </c>
      <c r="B13" s="99">
        <v>1</v>
      </c>
      <c r="C13" s="100"/>
      <c r="D13" s="97">
        <f>BP!C18*B13</f>
        <v>0</v>
      </c>
      <c r="E13" s="98"/>
      <c r="F13" s="6"/>
      <c r="K13" s="5"/>
      <c r="L13" s="5"/>
    </row>
    <row r="14" spans="1:12" ht="33" customHeight="1" x14ac:dyDescent="0.2">
      <c r="A14" s="19" t="s">
        <v>20</v>
      </c>
      <c r="B14" s="99">
        <v>1</v>
      </c>
      <c r="C14" s="100"/>
      <c r="D14" s="97">
        <f>BP!C19*B14</f>
        <v>0</v>
      </c>
      <c r="E14" s="98"/>
      <c r="F14" s="6"/>
      <c r="K14" s="5"/>
      <c r="L14" s="5"/>
    </row>
    <row r="15" spans="1:12" ht="33" customHeight="1" x14ac:dyDescent="0.2">
      <c r="A15" s="19" t="s">
        <v>21</v>
      </c>
      <c r="B15" s="99">
        <v>1</v>
      </c>
      <c r="C15" s="100"/>
      <c r="D15" s="97">
        <f>BP!C20*B15</f>
        <v>0</v>
      </c>
      <c r="E15" s="98"/>
      <c r="F15" s="6"/>
      <c r="K15" s="5"/>
      <c r="L15" s="5"/>
    </row>
    <row r="16" spans="1:12" ht="33" customHeight="1" x14ac:dyDescent="0.2">
      <c r="A16" s="19" t="s">
        <v>22</v>
      </c>
      <c r="B16" s="99">
        <v>1</v>
      </c>
      <c r="C16" s="100"/>
      <c r="D16" s="97">
        <f>BP!C21*B16</f>
        <v>0</v>
      </c>
      <c r="E16" s="98"/>
      <c r="F16" s="6"/>
      <c r="K16" s="5"/>
      <c r="L16" s="5"/>
    </row>
    <row r="17" spans="1:12" ht="33" customHeight="1" x14ac:dyDescent="0.2">
      <c r="A17" s="19" t="s">
        <v>35</v>
      </c>
      <c r="B17" s="99">
        <v>1</v>
      </c>
      <c r="C17" s="100"/>
      <c r="D17" s="97">
        <f>BP!C22*B17</f>
        <v>0</v>
      </c>
      <c r="E17" s="98"/>
      <c r="F17" s="6"/>
      <c r="K17" s="5"/>
      <c r="L17" s="5"/>
    </row>
    <row r="18" spans="1:12" ht="33" customHeight="1" x14ac:dyDescent="0.2">
      <c r="A18" s="19" t="s">
        <v>36</v>
      </c>
      <c r="B18" s="99">
        <v>1</v>
      </c>
      <c r="C18" s="100"/>
      <c r="D18" s="97">
        <f>BP!C23*B18</f>
        <v>0</v>
      </c>
      <c r="E18" s="98"/>
      <c r="F18" s="6"/>
      <c r="K18" s="5"/>
      <c r="L18" s="5"/>
    </row>
    <row r="19" spans="1:12" ht="24" customHeight="1" x14ac:dyDescent="0.2">
      <c r="A19" s="111" t="s">
        <v>8</v>
      </c>
      <c r="B19" s="112"/>
      <c r="C19" s="112"/>
      <c r="D19" s="113"/>
      <c r="E19" s="11">
        <f>C11+E11+SUM(D13:E18)</f>
        <v>0</v>
      </c>
      <c r="F19" s="6"/>
      <c r="K19" s="5"/>
      <c r="L19" s="5"/>
    </row>
    <row r="20" spans="1:12" ht="24" customHeight="1" x14ac:dyDescent="0.2">
      <c r="A20" s="111" t="s">
        <v>15</v>
      </c>
      <c r="B20" s="112"/>
      <c r="C20" s="112"/>
      <c r="D20" s="113"/>
      <c r="E20" s="11">
        <f>E19*BP!C25</f>
        <v>0</v>
      </c>
      <c r="F20" s="6"/>
      <c r="K20" s="5"/>
      <c r="L20" s="5"/>
    </row>
    <row r="21" spans="1:12" ht="24" customHeight="1" x14ac:dyDescent="0.2">
      <c r="A21" s="111" t="s">
        <v>9</v>
      </c>
      <c r="B21" s="112"/>
      <c r="C21" s="112"/>
      <c r="D21" s="113"/>
      <c r="E21" s="11">
        <f>E19+E20</f>
        <v>0</v>
      </c>
      <c r="F21" s="6"/>
      <c r="K21" s="5"/>
      <c r="L21" s="5"/>
    </row>
    <row r="22" spans="1:12" ht="21.2" customHeight="1" x14ac:dyDescent="0.2">
      <c r="F22" s="6"/>
      <c r="I22" s="14"/>
      <c r="J22" s="109"/>
      <c r="K22" s="109"/>
    </row>
    <row r="23" spans="1:12" ht="21.2" customHeight="1" x14ac:dyDescent="0.2">
      <c r="F23" s="6"/>
    </row>
    <row r="24" spans="1:12" ht="24" customHeight="1" x14ac:dyDescent="0.2">
      <c r="F24" s="6"/>
    </row>
    <row r="25" spans="1:12" ht="24" customHeight="1" x14ac:dyDescent="0.2">
      <c r="F25" s="6"/>
    </row>
    <row r="26" spans="1:12" ht="24" customHeight="1" x14ac:dyDescent="0.2">
      <c r="F26" s="6"/>
    </row>
    <row r="27" spans="1:12" ht="24" customHeight="1" x14ac:dyDescent="0.2">
      <c r="F27" s="6"/>
    </row>
    <row r="28" spans="1:12" ht="24" customHeight="1" x14ac:dyDescent="0.2">
      <c r="F28" s="6"/>
    </row>
    <row r="29" spans="1:12" ht="24" customHeight="1" x14ac:dyDescent="0.2"/>
  </sheetData>
  <sheetProtection algorithmName="SHA-512" hashValue="EaOa2q9yfm8tj9inRl2pOh1NJiGK6t5LzQqGikpnT+sYhulAx8kKq5FowzLko/6wgBmB5HVq74bnlTjIxlKLxA==" saltValue="J8rNW4zZEcp4vxLL+sv+wg==" spinCount="100000" sheet="1"/>
  <mergeCells count="23">
    <mergeCell ref="J22:K22"/>
    <mergeCell ref="B4:C4"/>
    <mergeCell ref="D4:E4"/>
    <mergeCell ref="A19:D19"/>
    <mergeCell ref="A21:D21"/>
    <mergeCell ref="A20:D20"/>
    <mergeCell ref="D18:E18"/>
    <mergeCell ref="B18:C18"/>
    <mergeCell ref="B14:C14"/>
    <mergeCell ref="D14:E14"/>
    <mergeCell ref="B15:C15"/>
    <mergeCell ref="D15:E15"/>
    <mergeCell ref="B16:C16"/>
    <mergeCell ref="A1:E1"/>
    <mergeCell ref="D16:E16"/>
    <mergeCell ref="B17:C17"/>
    <mergeCell ref="D17:E17"/>
    <mergeCell ref="A2:E2"/>
    <mergeCell ref="A4:A5"/>
    <mergeCell ref="D13:E13"/>
    <mergeCell ref="B13:C13"/>
    <mergeCell ref="A12:E12"/>
    <mergeCell ref="A3:E3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Footer>&amp;L&amp;1#&amp;"Calibri"&amp;1&amp;KFFFFFFC2 - Internal Natixis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PAGE DE GARDE</vt:lpstr>
      <vt:lpstr>NOTICE</vt:lpstr>
      <vt:lpstr>BP</vt:lpstr>
      <vt:lpstr>ESTIMATION FINANCIERE</vt:lpstr>
      <vt:lpstr>'ESTIMATION FINANCIERE'!Zone_d_impression</vt:lpstr>
    </vt:vector>
  </TitlesOfParts>
  <Company>AERMC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CONDE Christine</dc:creator>
  <cp:lastModifiedBy>FORAY Apoline</cp:lastModifiedBy>
  <cp:lastPrinted>2025-07-21T12:55:16Z</cp:lastPrinted>
  <dcterms:created xsi:type="dcterms:W3CDTF">2020-12-23T11:30:57Z</dcterms:created>
  <dcterms:modified xsi:type="dcterms:W3CDTF">2025-10-03T06:51:28Z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7e4f81-4b1c-4a3a-b237-8636707719dc_Enabled">
    <vt:lpwstr>True</vt:lpwstr>
  </property>
  <property fmtid="{D5CDD505-2E9C-101B-9397-08002B2CF9AE}" pid="3" name="MSIP_Label_797e4f81-4b1c-4a3a-b237-8636707719dc_SiteId">
    <vt:lpwstr>d5bb6d35-8a82-4329-b49a-5030bd6497ab</vt:lpwstr>
  </property>
  <property fmtid="{D5CDD505-2E9C-101B-9397-08002B2CF9AE}" pid="4" name="MSIP_Label_797e4f81-4b1c-4a3a-b237-8636707719dc_Owner">
    <vt:lpwstr>jean-philippe.bobee@natixis.com</vt:lpwstr>
  </property>
  <property fmtid="{D5CDD505-2E9C-101B-9397-08002B2CF9AE}" pid="5" name="MSIP_Label_797e4f81-4b1c-4a3a-b237-8636707719dc_SetDate">
    <vt:lpwstr>2021-12-02T11:14:54.8068687Z</vt:lpwstr>
  </property>
  <property fmtid="{D5CDD505-2E9C-101B-9397-08002B2CF9AE}" pid="6" name="MSIP_Label_797e4f81-4b1c-4a3a-b237-8636707719dc_Name">
    <vt:lpwstr>C2 - Internal Natixis</vt:lpwstr>
  </property>
  <property fmtid="{D5CDD505-2E9C-101B-9397-08002B2CF9AE}" pid="7" name="MSIP_Label_797e4f81-4b1c-4a3a-b237-8636707719dc_Application">
    <vt:lpwstr>Microsoft Azure Information Protection</vt:lpwstr>
  </property>
  <property fmtid="{D5CDD505-2E9C-101B-9397-08002B2CF9AE}" pid="8" name="MSIP_Label_797e4f81-4b1c-4a3a-b237-8636707719dc_ActionId">
    <vt:lpwstr>51fc1c1e-976a-4c90-ab67-c654039d4851</vt:lpwstr>
  </property>
  <property fmtid="{D5CDD505-2E9C-101B-9397-08002B2CF9AE}" pid="9" name="MSIP_Label_797e4f81-4b1c-4a3a-b237-8636707719dc_Extended_MSFT_Method">
    <vt:lpwstr>Manual</vt:lpwstr>
  </property>
  <property fmtid="{D5CDD505-2E9C-101B-9397-08002B2CF9AE}" pid="10" name="Sensitivity">
    <vt:lpwstr>C2 - Internal Natixis</vt:lpwstr>
  </property>
</Properties>
</file>